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</authors>
  <commentList>
    <comment ref="E1" authorId="0">
      <text>
        <r>
          <rPr>
            <b/>
            <sz val="9"/>
            <rFont val="宋体"/>
            <charset val="134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rFont val="宋体"/>
            <charset val="134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<sst xmlns="http://schemas.openxmlformats.org/spreadsheetml/2006/main" count="45" uniqueCount="44">
  <si>
    <t>Application: Tecan i-control</t>
  </si>
  <si>
    <t>Tecan i-control , 2.0.10.0</t>
  </si>
  <si>
    <t>Device: infinite 200Pro</t>
  </si>
  <si>
    <t>Serial number: 2206016492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</si>
  <si>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</si>
  <si>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</si>
  <si>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</si>
  <si>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</si>
  <si>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</si>
  <si>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13:02:22</t>
  </si>
  <si>
    <t>System</t>
  </si>
  <si>
    <t>DESKTOP-6IDK4KD</t>
  </si>
  <si>
    <t>User</t>
  </si>
  <si>
    <t>DESKTOP-6IDK4KD\DELL</t>
  </si>
  <si>
    <t>Plate</t>
  </si>
  <si>
    <t>Greiner 96 Flat Bottom Transparent Polystyrene Cat. No.: 655101/655161/655192 [GRE96ft.pdfx]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</si>
  <si>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</si>
  <si>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</si>
  <si>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</si>
  <si>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</si>
  <si>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</si>
  <si>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</si>
  <si>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</si>
  <si>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</si>
  <si>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</si>
  <si>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</si>
  <si>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Part of Plate</t>
  </si>
  <si>
    <t>A5-H8</t>
  </si>
  <si>
    <t>Start Time:</t>
  </si>
  <si>
    <t>2025/11/17 13:02:22</t>
  </si>
  <si>
    <t>直接法</t>
  </si>
  <si>
    <t>Temperature: 29.6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</si>
  <si>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</si>
  <si>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</si>
  <si>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</si>
  <si>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</si>
  <si>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</si>
  <si>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</si>
  <si>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</si>
  <si>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</si>
  <si>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</si>
  <si>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</si>
  <si>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2025/11/17 13:02:53</t>
  </si>
  <si>
    <t>方法2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</si>
</sst>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rgb="FFFFFFFF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等线"/>
      <charset val="134"/>
      <scheme val="minor"/>
    </font>
    <font>
      <b/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4" borderId="0">
      <alignment vertical="center"/>
    </xf>
    <xf numFmtId="0" fontId="21" fillId="35" borderId="0">
      <alignment vertical="center"/>
    </xf>
    <xf numFmtId="0" fontId="1" fillId="36" borderId="0">
      <alignment vertical="center"/>
    </xf>
    <xf numFmtId="0" fontId="21" fillId="37" borderId="0">
      <alignment vertical="center"/>
    </xf>
    <xf numFmtId="0" fontId="21" fillId="38" borderId="0">
      <alignment vertical="center"/>
    </xf>
    <xf numFmtId="0" fontId="21" fillId="39" borderId="0">
      <alignment vertical="center"/>
    </xf>
    <xf numFmtId="0" fontId="21" fillId="4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2" borderId="0" xfId="0" applyFont="1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Tecan.At.Excel.Attenuation" xfId="49"/>
    <cellStyle name="Tecan.At.Excel.AutoGain_0" xfId="50"/>
    <cellStyle name="Tecan.At.Excel.Error" xfId="51"/>
    <cellStyle name="Tecan.At.Excel.GFactorAndMeasurementBlank" xfId="52"/>
    <cellStyle name="Tecan.At.Excel.GFactorBlank" xfId="53"/>
    <cellStyle name="Tecan.At.Excel.GFactorReference" xfId="54"/>
    <cellStyle name="Tecan.At.Excel.MeasurementBlank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4"/>
  <sheetViews>
    <sheetView tabSelected="1" topLeftCell="A49" workbookViewId="0">
      <selection activeCell="N59" sqref="N59:N60"/>
    </sheetView>
  </sheetViews>
  <sheetFormatPr defaultColWidth="9" defaultRowHeight="13.85"/>
  <cols>
    <col min="10" max="10" width="12.7964601769912"/>
    <col min="12" max="15" width="12.7964601769912"/>
  </cols>
  <sheetData>
    <row r="1" spans="1:5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5">
      <c r="A3" t="s">
        <v>5</v>
      </c>
      <c r="E3" t="s">
        <v>6</v>
      </c>
    </row>
    <row r="5" spans="1:2">
      <c r="A5" t="s">
        <v>7</v>
      </c>
      <c r="B5" s="1">
        <v>45978</v>
      </c>
    </row>
    <row r="6" spans="1:2">
      <c r="A6" t="s">
        <v>8</v>
      </c>
      <c r="B6" s="5" t="s">
        <v>9</v>
      </c>
    </row>
    <row r="9" spans="1:5">
      <c r="A9" t="s">
        <v>10</v>
      </c>
      <c r="E9" t="s">
        <v>11</v>
      </c>
    </row>
    <row r="10" spans="1:5">
      <c r="A10" t="s">
        <v>12</v>
      </c>
      <c r="E10" t="s">
        <v>13</v>
      </c>
    </row>
    <row r="11" spans="1:5">
      <c r="A11" t="s">
        <v>14</v>
      </c>
      <c r="E11" t="s">
        <v>15</v>
      </c>
    </row>
    <row r="12" spans="1:1">
      <c r="A12" t="s">
        <v>16</v>
      </c>
    </row>
    <row r="15" spans="1:1">
      <c r="A15" t="s">
        <v>17</v>
      </c>
    </row>
    <row r="16" spans="1:5">
      <c r="A16" t="s">
        <v>18</v>
      </c>
      <c r="E16" t="s">
        <v>19</v>
      </c>
    </row>
    <row r="17" spans="1:6">
      <c r="A17" t="s">
        <v>20</v>
      </c>
      <c r="E17">
        <v>450</v>
      </c>
      <c r="F17" t="s">
        <v>21</v>
      </c>
    </row>
    <row r="18" spans="1:6">
      <c r="A18" t="s">
        <v>22</v>
      </c>
      <c r="E18">
        <v>9</v>
      </c>
      <c r="F18" t="s">
        <v>21</v>
      </c>
    </row>
    <row r="19" spans="1:5">
      <c r="A19" t="s">
        <v>23</v>
      </c>
      <c r="E19">
        <v>25</v>
      </c>
    </row>
    <row r="20" spans="1:6">
      <c r="A20" t="s">
        <v>24</v>
      </c>
      <c r="E20">
        <v>0</v>
      </c>
      <c r="F20" t="s">
        <v>25</v>
      </c>
    </row>
    <row r="21" spans="1:5">
      <c r="A21" t="s">
        <v>26</v>
      </c>
      <c r="E21" t="s">
        <v>27</v>
      </c>
    </row>
    <row r="22" spans="1:11">
      <c r="A22" t="s">
        <v>28</v>
      </c>
      <c r="B22" s="5" t="s">
        <v>29</v>
      </c>
      <c r="K22" s="4" t="s">
        <v>30</v>
      </c>
    </row>
    <row r="23" spans="11:11">
      <c r="K23" s="4"/>
    </row>
    <row r="24" spans="2:2">
      <c r="B24" t="s">
        <v>31</v>
      </c>
    </row>
    <row r="25" spans="1:13">
      <c r="A25" s="2" t="s">
        <v>32</v>
      </c>
      <c r="B25" s="2">
        <v>5</v>
      </c>
      <c r="C25" s="2">
        <v>6</v>
      </c>
      <c r="D25" s="2">
        <v>7</v>
      </c>
      <c r="E25" s="2">
        <v>8</v>
      </c>
      <c r="K25">
        <v>2.43339991569519</v>
      </c>
      <c r="L25" s="4">
        <f>AVERAGE(K25:K26)</f>
        <v>2.47359991073608</v>
      </c>
      <c r="M25" s="4">
        <v>500</v>
      </c>
    </row>
    <row r="26" spans="1:13">
      <c r="A26" s="2" t="s">
        <v>33</v>
      </c>
      <c r="B26">
        <v>2.43339991569519</v>
      </c>
      <c r="C26">
        <v>2.230299949646</v>
      </c>
      <c r="D26" s="3">
        <v>1.12769997119904</v>
      </c>
      <c r="E26">
        <v>0.246500000357628</v>
      </c>
      <c r="K26">
        <v>2.51379990577698</v>
      </c>
      <c r="L26" s="4"/>
      <c r="M26" s="4"/>
    </row>
    <row r="27" spans="1:13">
      <c r="A27" s="2" t="s">
        <v>34</v>
      </c>
      <c r="B27">
        <v>2.51379990577698</v>
      </c>
      <c r="C27">
        <v>2.25629997253418</v>
      </c>
      <c r="D27" s="3">
        <v>1.24730002880096</v>
      </c>
      <c r="E27">
        <v>0.293900012969971</v>
      </c>
      <c r="K27">
        <v>2.46280002593994</v>
      </c>
      <c r="L27" s="4">
        <f>AVERAGE(K27:K28)</f>
        <v>2.39100003242493</v>
      </c>
      <c r="M27" s="4">
        <f>M25/2</f>
        <v>250</v>
      </c>
    </row>
    <row r="28" spans="1:13">
      <c r="A28" s="2" t="s">
        <v>35</v>
      </c>
      <c r="B28">
        <v>2.46280002593994</v>
      </c>
      <c r="C28">
        <v>2.11150002479553</v>
      </c>
      <c r="D28" s="3">
        <v>0.868799984455109</v>
      </c>
      <c r="E28">
        <v>0.204899996519089</v>
      </c>
      <c r="K28">
        <v>2.31920003890991</v>
      </c>
      <c r="L28" s="4"/>
      <c r="M28" s="4"/>
    </row>
    <row r="29" spans="1:13">
      <c r="A29" s="2" t="s">
        <v>36</v>
      </c>
      <c r="B29">
        <v>2.31920003890991</v>
      </c>
      <c r="C29">
        <v>2.1010000705719</v>
      </c>
      <c r="D29" s="3">
        <v>0.873399972915649</v>
      </c>
      <c r="E29">
        <v>0.120999999344349</v>
      </c>
      <c r="K29">
        <v>2.35419988632202</v>
      </c>
      <c r="L29" s="4">
        <f>AVERAGE(K29:K30)</f>
        <v>2.38374996185303</v>
      </c>
      <c r="M29" s="4">
        <f>M27/2</f>
        <v>125</v>
      </c>
    </row>
    <row r="30" spans="1:13">
      <c r="A30" s="2" t="s">
        <v>37</v>
      </c>
      <c r="B30">
        <v>2.35419988632202</v>
      </c>
      <c r="C30">
        <v>1.84239995479584</v>
      </c>
      <c r="D30" s="3">
        <v>0.607999980449677</v>
      </c>
      <c r="E30">
        <v>0.16159999370575</v>
      </c>
      <c r="K30">
        <v>2.41330003738403</v>
      </c>
      <c r="L30" s="4"/>
      <c r="M30" s="4"/>
    </row>
    <row r="31" spans="1:13">
      <c r="A31" s="2" t="s">
        <v>38</v>
      </c>
      <c r="B31">
        <v>2.41330003738403</v>
      </c>
      <c r="C31">
        <v>1.90840005874634</v>
      </c>
      <c r="D31" s="3">
        <v>0.619000017642975</v>
      </c>
      <c r="E31">
        <v>0.159999996423721</v>
      </c>
      <c r="K31">
        <v>2.230299949646</v>
      </c>
      <c r="L31" s="4">
        <f>AVERAGE(K31:K32)</f>
        <v>2.24329996109009</v>
      </c>
      <c r="M31" s="4">
        <v>31.25</v>
      </c>
    </row>
    <row r="32" spans="1:13">
      <c r="A32" s="2" t="s">
        <v>39</v>
      </c>
      <c r="B32">
        <v>2.48000001907349</v>
      </c>
      <c r="C32">
        <v>1.6793999671936</v>
      </c>
      <c r="D32" s="3">
        <v>0.415100008249283</v>
      </c>
      <c r="E32">
        <v>0.0926999971270561</v>
      </c>
      <c r="K32">
        <v>2.25629997253418</v>
      </c>
      <c r="L32" s="4"/>
      <c r="M32" s="4"/>
    </row>
    <row r="33" spans="1:13">
      <c r="A33" s="2" t="s">
        <v>40</v>
      </c>
      <c r="B33">
        <v>2.56809997558594</v>
      </c>
      <c r="C33">
        <v>1.73179996013641</v>
      </c>
      <c r="D33" s="3">
        <v>0.418599992990494</v>
      </c>
      <c r="E33">
        <v>0.0929000005125999</v>
      </c>
      <c r="K33">
        <v>2.11150002479553</v>
      </c>
      <c r="L33" s="4">
        <f>AVERAGE(K33:K34)</f>
        <v>2.10625004768372</v>
      </c>
      <c r="M33" s="4">
        <f>M31/2</f>
        <v>15.625</v>
      </c>
    </row>
    <row r="34" spans="11:13">
      <c r="K34">
        <v>2.1010000705719</v>
      </c>
      <c r="L34" s="4"/>
      <c r="M34" s="4"/>
    </row>
    <row r="35" spans="11:13">
      <c r="K35">
        <v>1.84239995479584</v>
      </c>
      <c r="L35" s="4">
        <f>AVERAGE(K35:K36)</f>
        <v>1.87540000677109</v>
      </c>
      <c r="M35" s="4">
        <f>M33/2</f>
        <v>7.8125</v>
      </c>
    </row>
    <row r="36" spans="11:13">
      <c r="K36">
        <v>1.90840005874634</v>
      </c>
      <c r="L36" s="4"/>
      <c r="M36" s="4"/>
    </row>
    <row r="37" spans="11:13">
      <c r="K37">
        <v>1.6793999671936</v>
      </c>
      <c r="L37" s="4">
        <f>AVERAGE(K37:K38)</f>
        <v>1.70559996366501</v>
      </c>
      <c r="M37" s="4">
        <f>M35/2</f>
        <v>3.90625</v>
      </c>
    </row>
    <row r="38" spans="1:13">
      <c r="A38" t="s">
        <v>41</v>
      </c>
      <c r="B38" s="5" t="s">
        <v>42</v>
      </c>
      <c r="K38">
        <v>1.73179996013641</v>
      </c>
      <c r="L38" s="4"/>
      <c r="M38" s="4"/>
    </row>
    <row r="39" spans="11:13">
      <c r="K39" s="3">
        <v>1.12769997119904</v>
      </c>
      <c r="L39" s="4">
        <f>AVERAGE(K39:K40)</f>
        <v>1.1875</v>
      </c>
      <c r="M39" s="4">
        <f>M37/2</f>
        <v>1.953125</v>
      </c>
    </row>
    <row r="40" spans="11:13">
      <c r="K40" s="3">
        <v>1.24730002880096</v>
      </c>
      <c r="L40" s="4"/>
      <c r="M40" s="4"/>
    </row>
    <row r="41" spans="11:13">
      <c r="K41" s="3">
        <v>0.868799984455109</v>
      </c>
      <c r="L41" s="4">
        <f>AVERAGE(K41:K42)</f>
        <v>0.871099978685379</v>
      </c>
      <c r="M41" s="4">
        <f>M39/2</f>
        <v>0.9765625</v>
      </c>
    </row>
    <row r="42" spans="11:13">
      <c r="K42" s="3">
        <v>0.873399972915649</v>
      </c>
      <c r="L42" s="4"/>
      <c r="M42" s="4"/>
    </row>
    <row r="43" spans="11:13">
      <c r="K43" s="3">
        <v>0.607999980449677</v>
      </c>
      <c r="L43" s="4">
        <f>AVERAGE(K43:K44)</f>
        <v>0.613499999046326</v>
      </c>
      <c r="M43" s="4">
        <f>M41/2</f>
        <v>0.48828125</v>
      </c>
    </row>
    <row r="44" spans="11:13">
      <c r="K44" s="3">
        <v>0.619000017642975</v>
      </c>
      <c r="L44" s="4"/>
      <c r="M44" s="4"/>
    </row>
    <row r="45" spans="11:13">
      <c r="K45" s="3">
        <v>0.415100008249283</v>
      </c>
      <c r="L45" s="4">
        <f>AVERAGE(K45:K46)</f>
        <v>0.416850000619888</v>
      </c>
      <c r="M45" s="4">
        <f>M43/2</f>
        <v>0.244140625</v>
      </c>
    </row>
    <row r="46" spans="11:13">
      <c r="K46" s="3">
        <v>0.418599992990494</v>
      </c>
      <c r="L46" s="4"/>
      <c r="M46" s="4"/>
    </row>
    <row r="47" spans="11:13">
      <c r="K47">
        <v>0.246500000357628</v>
      </c>
      <c r="L47" s="4">
        <f>AVERAGE(K47:K48)</f>
        <v>0.270200006663799</v>
      </c>
      <c r="M47" s="4">
        <f>M45/2</f>
        <v>0.1220703125</v>
      </c>
    </row>
    <row r="48" spans="11:13">
      <c r="K48">
        <v>0.293900012969971</v>
      </c>
      <c r="L48" s="4"/>
      <c r="M48" s="4"/>
    </row>
    <row r="49" spans="11:13">
      <c r="K49">
        <v>0.204899996519089</v>
      </c>
      <c r="L49" s="4">
        <f>AVERAGE(K49:K50)</f>
        <v>0.162949997931719</v>
      </c>
      <c r="M49" s="4">
        <f>M47/2</f>
        <v>0.06103515625</v>
      </c>
    </row>
    <row r="50" spans="11:13">
      <c r="K50">
        <v>0.120999999344349</v>
      </c>
      <c r="L50" s="4"/>
      <c r="M50" s="4"/>
    </row>
    <row r="51" spans="11:13">
      <c r="K51">
        <v>0.16159999370575</v>
      </c>
      <c r="L51" s="4">
        <f>AVERAGE(K51:K52)</f>
        <v>0.160799995064735</v>
      </c>
      <c r="M51" s="4">
        <f>M49/2</f>
        <v>0.030517578125</v>
      </c>
    </row>
    <row r="52" spans="11:13">
      <c r="K52">
        <v>0.159999996423721</v>
      </c>
      <c r="L52" s="4"/>
      <c r="M52" s="4"/>
    </row>
    <row r="54" spans="11:11">
      <c r="K54" s="4" t="s">
        <v>43</v>
      </c>
    </row>
    <row r="55" spans="11:11">
      <c r="K55" s="4"/>
    </row>
    <row r="57" spans="11:11">
      <c r="K57">
        <v>2.43339991569519</v>
      </c>
    </row>
    <row r="58" spans="11:11">
      <c r="K58">
        <v>2.51379990577698</v>
      </c>
    </row>
    <row r="59" spans="11:15">
      <c r="K59">
        <v>2.46280002593994</v>
      </c>
      <c r="L59">
        <f>(2.5138-K27)/2.5138*100</f>
        <v>2.02879998647704</v>
      </c>
      <c r="M59" s="4">
        <f>AVERAGE(L59:L60)</f>
        <v>4.88503331908166</v>
      </c>
      <c r="N59" s="4">
        <f>100-M59</f>
        <v>95.1149666809183</v>
      </c>
      <c r="O59" s="4">
        <v>250</v>
      </c>
    </row>
    <row r="60" spans="11:15">
      <c r="K60">
        <v>2.31920003890991</v>
      </c>
      <c r="L60">
        <f t="shared" ref="L60:L84" si="0">(2.5138-K28)/2.5138*100</f>
        <v>7.74126665168629</v>
      </c>
      <c r="M60" s="4"/>
      <c r="N60" s="4"/>
      <c r="O60" s="4"/>
    </row>
    <row r="61" spans="11:15">
      <c r="K61">
        <v>2.35419988632202</v>
      </c>
      <c r="L61">
        <f t="shared" si="0"/>
        <v>6.34895829731799</v>
      </c>
      <c r="M61" s="4">
        <f>AVERAGE(L61:L62)</f>
        <v>5.17344411436768</v>
      </c>
      <c r="N61" s="4">
        <f>100-M61</f>
        <v>94.8265558856323</v>
      </c>
      <c r="O61" s="4">
        <v>125</v>
      </c>
    </row>
    <row r="62" spans="11:15">
      <c r="K62">
        <v>2.41330003738403</v>
      </c>
      <c r="L62">
        <f t="shared" si="0"/>
        <v>3.99792993141736</v>
      </c>
      <c r="M62" s="4"/>
      <c r="N62" s="4"/>
      <c r="O62" s="4"/>
    </row>
    <row r="63" spans="11:15">
      <c r="K63">
        <v>2.230299949646</v>
      </c>
      <c r="L63">
        <f t="shared" si="0"/>
        <v>11.2777488405601</v>
      </c>
      <c r="M63" s="4">
        <f>AVERAGE(L63:L64)</f>
        <v>10.7606030276836</v>
      </c>
      <c r="N63" s="4">
        <f>100-M63</f>
        <v>89.2393969723164</v>
      </c>
      <c r="O63" s="4">
        <v>31.25</v>
      </c>
    </row>
    <row r="64" spans="11:15">
      <c r="K64">
        <v>2.25629997253418</v>
      </c>
      <c r="L64">
        <f t="shared" si="0"/>
        <v>10.2434572148071</v>
      </c>
      <c r="M64" s="4"/>
      <c r="N64" s="4"/>
      <c r="O64" s="4"/>
    </row>
    <row r="65" spans="11:15">
      <c r="K65">
        <v>2.11150002479553</v>
      </c>
      <c r="L65">
        <f t="shared" si="0"/>
        <v>16.0036588115391</v>
      </c>
      <c r="M65" s="4">
        <f>AVERAGE(L65:L66)</f>
        <v>16.2125050646943</v>
      </c>
      <c r="N65" s="4">
        <f>100-M65</f>
        <v>83.7874949353057</v>
      </c>
      <c r="O65" s="4">
        <f t="shared" ref="O65:O69" si="1">O63/2</f>
        <v>15.625</v>
      </c>
    </row>
    <row r="66" spans="11:15">
      <c r="K66">
        <v>2.1010000705719</v>
      </c>
      <c r="L66">
        <f t="shared" si="0"/>
        <v>16.4213513178495</v>
      </c>
      <c r="M66" s="4"/>
      <c r="N66" s="4"/>
      <c r="O66" s="4"/>
    </row>
    <row r="67" spans="11:15">
      <c r="K67">
        <v>1.84239995479584</v>
      </c>
      <c r="L67">
        <f t="shared" si="0"/>
        <v>26.7085704990118</v>
      </c>
      <c r="M67" s="4">
        <f>AVERAGE(L67:L68)</f>
        <v>25.3958148312877</v>
      </c>
      <c r="N67" s="4">
        <f>100-M67</f>
        <v>74.6041851687123</v>
      </c>
      <c r="O67" s="4">
        <f t="shared" si="1"/>
        <v>7.8125</v>
      </c>
    </row>
    <row r="68" spans="11:15">
      <c r="K68">
        <v>1.90840005874634</v>
      </c>
      <c r="L68">
        <f t="shared" si="0"/>
        <v>24.0830591635635</v>
      </c>
      <c r="M68" s="4"/>
      <c r="N68" s="4"/>
      <c r="O68" s="4"/>
    </row>
    <row r="69" spans="11:15">
      <c r="K69">
        <v>1.6793999671936</v>
      </c>
      <c r="L69">
        <f t="shared" si="0"/>
        <v>33.1927771822102</v>
      </c>
      <c r="M69" s="4">
        <f>AVERAGE(L69:L70)</f>
        <v>32.1505305249023</v>
      </c>
      <c r="N69" s="4">
        <f>100-M69</f>
        <v>67.8494694750977</v>
      </c>
      <c r="O69" s="4">
        <f t="shared" si="1"/>
        <v>3.90625</v>
      </c>
    </row>
    <row r="70" spans="11:15">
      <c r="K70">
        <v>1.73179996013641</v>
      </c>
      <c r="L70">
        <f t="shared" si="0"/>
        <v>31.1082838675945</v>
      </c>
      <c r="M70" s="4"/>
      <c r="N70" s="4"/>
      <c r="O70" s="4"/>
    </row>
    <row r="71" spans="11:15">
      <c r="K71" s="3">
        <v>1.12769997119904</v>
      </c>
      <c r="L71">
        <f t="shared" si="0"/>
        <v>55.139630392273</v>
      </c>
      <c r="M71" s="4">
        <f>AVERAGE(L71:L72)</f>
        <v>52.7607606014798</v>
      </c>
      <c r="N71" s="4">
        <f>100-M71</f>
        <v>47.2392393985202</v>
      </c>
      <c r="O71" s="4">
        <f t="shared" ref="O71:O75" si="2">O69/2</f>
        <v>1.953125</v>
      </c>
    </row>
    <row r="72" spans="11:15">
      <c r="K72" s="3">
        <v>1.24730002880096</v>
      </c>
      <c r="L72">
        <f t="shared" si="0"/>
        <v>50.3818908106866</v>
      </c>
      <c r="M72" s="4"/>
      <c r="N72" s="4"/>
      <c r="O72" s="4"/>
    </row>
    <row r="73" spans="11:15">
      <c r="K73" s="3">
        <v>0.868799984455109</v>
      </c>
      <c r="L73">
        <f t="shared" si="0"/>
        <v>65.4387785641217</v>
      </c>
      <c r="M73" s="4">
        <f>AVERAGE(L73:L74)</f>
        <v>65.3472838457563</v>
      </c>
      <c r="N73" s="4">
        <f>100-M73</f>
        <v>34.6527161542437</v>
      </c>
      <c r="O73" s="4">
        <f t="shared" si="2"/>
        <v>0.9765625</v>
      </c>
    </row>
    <row r="74" spans="11:15">
      <c r="K74" s="3">
        <v>0.873399972915649</v>
      </c>
      <c r="L74">
        <f t="shared" si="0"/>
        <v>65.2557891273908</v>
      </c>
      <c r="M74" s="4"/>
      <c r="N74" s="4"/>
      <c r="O74" s="4"/>
    </row>
    <row r="75" spans="11:15">
      <c r="K75" s="3">
        <v>0.607999980449677</v>
      </c>
      <c r="L75">
        <f t="shared" si="0"/>
        <v>75.8135102056776</v>
      </c>
      <c r="M75" s="4">
        <f>AVERAGE(L75:L76)</f>
        <v>75.5947171992073</v>
      </c>
      <c r="N75" s="4">
        <f>100-M75</f>
        <v>24.4052828007927</v>
      </c>
      <c r="O75" s="4">
        <f t="shared" si="2"/>
        <v>0.48828125</v>
      </c>
    </row>
    <row r="76" spans="11:15">
      <c r="K76" s="3">
        <v>0.619000017642975</v>
      </c>
      <c r="L76">
        <f t="shared" si="0"/>
        <v>75.3759241927371</v>
      </c>
      <c r="M76" s="4"/>
      <c r="N76" s="4"/>
      <c r="O76" s="4"/>
    </row>
    <row r="77" spans="11:15">
      <c r="K77" s="3">
        <v>0.415100008249283</v>
      </c>
      <c r="L77">
        <f t="shared" si="0"/>
        <v>83.4871505987237</v>
      </c>
      <c r="M77" s="4">
        <f>AVERAGE(L77:L78)</f>
        <v>83.4175351810053</v>
      </c>
      <c r="N77" s="4">
        <f>100-M77</f>
        <v>16.5824648189947</v>
      </c>
      <c r="O77" s="4">
        <f t="shared" ref="O77:O81" si="3">O75/2</f>
        <v>0.244140625</v>
      </c>
    </row>
    <row r="78" spans="11:15">
      <c r="K78" s="3">
        <v>0.418599992990494</v>
      </c>
      <c r="L78">
        <f t="shared" si="0"/>
        <v>83.3479197632869</v>
      </c>
      <c r="M78" s="4"/>
      <c r="N78" s="4"/>
      <c r="O78" s="4"/>
    </row>
    <row r="79" spans="11:15">
      <c r="K79">
        <v>0.246500000357628</v>
      </c>
      <c r="L79">
        <f t="shared" si="0"/>
        <v>90.1941283969438</v>
      </c>
      <c r="M79" s="4">
        <f>AVERAGE(L79:L80)</f>
        <v>89.2513323787175</v>
      </c>
      <c r="N79" s="4">
        <f>100-M79</f>
        <v>10.7486676212825</v>
      </c>
      <c r="O79" s="4">
        <f t="shared" si="3"/>
        <v>0.1220703125</v>
      </c>
    </row>
    <row r="80" spans="11:15">
      <c r="K80">
        <v>0.293900012969971</v>
      </c>
      <c r="L80">
        <f t="shared" si="0"/>
        <v>88.3085363604912</v>
      </c>
      <c r="M80" s="4"/>
      <c r="N80" s="4"/>
      <c r="O80" s="4"/>
    </row>
    <row r="81" spans="11:15">
      <c r="K81">
        <v>0.204899996519089</v>
      </c>
      <c r="L81">
        <f t="shared" si="0"/>
        <v>91.8489936940453</v>
      </c>
      <c r="M81" s="4">
        <f>AVERAGE(L81:L82)</f>
        <v>93.517781926497</v>
      </c>
      <c r="N81" s="4">
        <f>100-M81</f>
        <v>6.48221807350302</v>
      </c>
      <c r="O81" s="4">
        <f t="shared" si="3"/>
        <v>0.06103515625</v>
      </c>
    </row>
    <row r="82" spans="11:15">
      <c r="K82">
        <v>0.120999999344349</v>
      </c>
      <c r="L82">
        <f t="shared" si="0"/>
        <v>95.1865701589486</v>
      </c>
      <c r="M82" s="4"/>
      <c r="N82" s="4"/>
      <c r="O82" s="4"/>
    </row>
    <row r="83" spans="11:15">
      <c r="K83">
        <v>0.16159999370575</v>
      </c>
      <c r="L83">
        <f t="shared" si="0"/>
        <v>93.5714856509766</v>
      </c>
      <c r="M83" s="4">
        <f>AVERAGE(L83:L84)</f>
        <v>93.6033099266157</v>
      </c>
      <c r="N83" s="4">
        <f>100-M83</f>
        <v>6.39669007338433</v>
      </c>
      <c r="O83" s="4">
        <f>O81/2</f>
        <v>0.030517578125</v>
      </c>
    </row>
    <row r="84" spans="11:15">
      <c r="K84">
        <v>0.159999996423721</v>
      </c>
      <c r="L84">
        <f t="shared" si="0"/>
        <v>93.6351342022547</v>
      </c>
      <c r="M84" s="4"/>
      <c r="N84" s="4"/>
      <c r="O84" s="4"/>
    </row>
  </sheetData>
  <mergeCells count="69">
    <mergeCell ref="K22:K23"/>
    <mergeCell ref="K54:K55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M45:M46"/>
    <mergeCell ref="M47:M48"/>
    <mergeCell ref="M49:M50"/>
    <mergeCell ref="M51:M52"/>
    <mergeCell ref="M59:M60"/>
    <mergeCell ref="M61:M62"/>
    <mergeCell ref="M63:M64"/>
    <mergeCell ref="M65:M66"/>
    <mergeCell ref="M67:M68"/>
    <mergeCell ref="M69:M70"/>
    <mergeCell ref="M71:M72"/>
    <mergeCell ref="M73:M74"/>
    <mergeCell ref="M75:M76"/>
    <mergeCell ref="M77:M78"/>
    <mergeCell ref="M79:M80"/>
    <mergeCell ref="M81:M82"/>
    <mergeCell ref="M83:M84"/>
    <mergeCell ref="N59:N60"/>
    <mergeCell ref="N61:N62"/>
    <mergeCell ref="N63:N64"/>
    <mergeCell ref="N65:N66"/>
    <mergeCell ref="N67:N68"/>
    <mergeCell ref="N69:N70"/>
    <mergeCell ref="N71:N72"/>
    <mergeCell ref="N73:N74"/>
    <mergeCell ref="N75:N76"/>
    <mergeCell ref="N77:N78"/>
    <mergeCell ref="N79:N80"/>
    <mergeCell ref="N81:N82"/>
    <mergeCell ref="N83:N84"/>
    <mergeCell ref="O59:O60"/>
    <mergeCell ref="O61:O62"/>
    <mergeCell ref="O63:O64"/>
    <mergeCell ref="O65:O66"/>
    <mergeCell ref="O67:O68"/>
    <mergeCell ref="O69:O70"/>
    <mergeCell ref="O71:O72"/>
    <mergeCell ref="O73:O74"/>
    <mergeCell ref="O75:O76"/>
    <mergeCell ref="O77:O78"/>
    <mergeCell ref="O79:O80"/>
    <mergeCell ref="O81:O82"/>
    <mergeCell ref="O83:O84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心医</cp:lastModifiedBy>
  <dcterms:created xsi:type="dcterms:W3CDTF">2025-11-17T05:02:00Z</dcterms:created>
  <dcterms:modified xsi:type="dcterms:W3CDTF">2025-11-18T07:47:34Z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0DFDFDA39D2B492AB4EDC12492F1981E_12</vt:lpwstr>
  </property>
  <property fmtid="{D5CDD505-2E9C-101B-9397-08002B2CF9AE}" pid="3" name="KSOProductBuildVer">
    <vt:lpwstr>2052-12.1.0.23125</vt:lpwstr>
  </property>
</Properties>
</file>